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Benja IV godina HOIKK 2026\Benja IV godina HOIKK 2026\Kalkulatori\"/>
    </mc:Choice>
  </mc:AlternateContent>
  <xr:revisionPtr revIDLastSave="0" documentId="13_ncr:1_{7EBC5AE4-EA96-4F26-9BF0-0BDB5E2DC827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<sst xmlns="http://schemas.openxmlformats.org/spreadsheetml/2006/main" count="90" uniqueCount="83">
  <si>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</si>
  <si>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</si>
  <si>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</si>
  <si>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</si>
  <si>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</si>
  <si>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</si>
  <si>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</si>
  <si>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</si>
  <si>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</si>
  <si>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</si>
  <si>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</si>
  <si>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</si>
  <si>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</si>
  <si>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</si>
  <si>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</si>
  <si>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</si>
  <si>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</si>
  <si>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</si>
  <si>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</si>
  <si>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</si>
  <si>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</si>
  <si>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</si>
  <si>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</si>
  <si>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</si>
  <si>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</si>
  <si>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</si>
  <si>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</si>
  <si>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</si>
  <si>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</si>
  <si>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</si>
  <si>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</si>
  <si>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</si>
  <si>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</si>
  <si>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</si>
  <si>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</si>
  <si>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</si>
  <si>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</si>
  <si>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</si>
  <si>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</si>
  <si>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</si>
  <si>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</si>
  <si>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</si>
  <si>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</si>
  <si>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</si>
  <si>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</si>
  <si>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</si>
  <si>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</si>
  <si>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</si>
  <si>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</si>
  <si>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</si>
  <si>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</si>
  <si>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</si>
  <si>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</si>
  <si>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</si>
  <si>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</si>
  <si>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</si>
  <si>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</si>
  <si>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</si>
  <si>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</si>
  <si>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</si>
  <si>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</si>
  <si>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</si>
  <si>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</si>
  <si>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</si>
  <si>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</si>
  <si>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</si>
  <si>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</si>
  <si>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</si>
  <si>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</si>
  <si>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</si>
  <si>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</si>
  <si>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</si>
  <si>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</si>
  <si>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</si>
  <si>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</si>
  <si>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</si>
  <si>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</si>
  <si>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</si>
  <si>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</si>
  <si>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</si>
  <si>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Puferi u biološkim sistemima</t>
  </si>
  <si>
    <t>Hemija/ usmjerenje Primijenjena hemija</t>
  </si>
  <si>
    <t>Hemija/usmjerenje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</si>
</sst>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82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80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3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50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150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>
        <v>1200</v>
      </c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>
        <v>1</v>
      </c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1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15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1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0.37634408602150543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0.20443382450550912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0.28541085888756146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8</v>
      </c>
      <c r="H11" s="6"/>
      <c r="I11" s="9"/>
      <c r="J11" s="6"/>
      <c r="K11" s="13">
        <f t="shared" si="0"/>
        <v>8.9207487056949433E-2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1</v>
      </c>
      <c r="H12" s="6"/>
      <c r="I12" s="9"/>
      <c r="J12" s="6"/>
      <c r="K12" s="13">
        <f t="shared" si="0"/>
        <v>1.1150935882118679E-2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1</v>
      </c>
      <c r="H13" s="6"/>
      <c r="I13" s="9"/>
      <c r="J13" s="6"/>
      <c r="K13" s="13">
        <f t="shared" si="0"/>
        <v>1.1150935882118679E-2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1</v>
      </c>
      <c r="H15" s="6"/>
      <c r="I15" s="9"/>
      <c r="J15" s="6"/>
      <c r="K15" s="13">
        <f t="shared" si="0"/>
        <v>1.1150935882118679E-2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1</v>
      </c>
      <c r="H21" s="6"/>
      <c r="I21" s="9"/>
      <c r="J21" s="6"/>
      <c r="K21" s="13">
        <f t="shared" si="0"/>
        <v>1.1150935882118679E-2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89.678571428571416</v>
      </c>
      <c r="H23" s="5"/>
      <c r="I23" s="10"/>
      <c r="J23" s="5"/>
      <c r="K23" s="14">
        <f>SUM(K7:K22)</f>
        <v>1.0000000000000002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2.9892857142857139</v>
      </c>
      <c r="I25" s="11" t="s">
        <v>53</v>
      </c>
      <c r="J25" s="12">
        <f>G23/25</f>
        <v>3.5871428571428567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5" sqref="B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55.928571428571431</v>
      </c>
    </row>
    <row r="9" spans="1:2">
      <c r="A9" s="3" t="s">
        <v>78</v>
      </c>
      <c r="B9" s="4">
        <f>IF(Proračun!G24="OK",B7+B8,"")</f>
        <v>89.678571428571431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Bengi74</cp:lastModifiedBy>
  <dcterms:created xsi:type="dcterms:W3CDTF">2006-09-16T00:00:00Z</dcterms:created>
  <dcterms:modified xsi:type="dcterms:W3CDTF">2026-04-29T12:17:01Z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